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195" windowHeight="852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ورقة1!$A$2:$D$33</definedName>
    <definedName name="DISC">ورقة1!$U$4:$V$7</definedName>
    <definedName name="_xlnm.Extract" localSheetId="0">ورقة1!$J$2</definedName>
  </definedNames>
  <calcPr calcId="144525"/>
</workbook>
</file>

<file path=xl/calcChain.xml><?xml version="1.0" encoding="utf-8"?>
<calcChain xmlns="http://schemas.openxmlformats.org/spreadsheetml/2006/main">
  <c r="S33" i="1" l="1"/>
  <c r="R33" i="1"/>
  <c r="Q33" i="1"/>
  <c r="P33" i="1"/>
  <c r="O33" i="1"/>
  <c r="N33" i="1"/>
  <c r="S32" i="1"/>
  <c r="R32" i="1"/>
  <c r="Q32" i="1"/>
  <c r="P32" i="1"/>
  <c r="O32" i="1"/>
  <c r="N32" i="1"/>
  <c r="S31" i="1"/>
  <c r="R31" i="1"/>
  <c r="Q31" i="1"/>
  <c r="P31" i="1"/>
  <c r="O31" i="1"/>
  <c r="N31" i="1"/>
  <c r="S30" i="1"/>
  <c r="R30" i="1"/>
  <c r="Q30" i="1"/>
  <c r="P30" i="1"/>
  <c r="O30" i="1"/>
  <c r="N30" i="1"/>
  <c r="S29" i="1"/>
  <c r="R29" i="1"/>
  <c r="Q29" i="1"/>
  <c r="P29" i="1"/>
  <c r="O29" i="1"/>
  <c r="N29" i="1"/>
  <c r="S28" i="1"/>
  <c r="R28" i="1"/>
  <c r="Q28" i="1"/>
  <c r="P28" i="1"/>
  <c r="O28" i="1"/>
  <c r="N28" i="1"/>
  <c r="S27" i="1"/>
  <c r="R27" i="1"/>
  <c r="Q27" i="1"/>
  <c r="P27" i="1"/>
  <c r="O27" i="1"/>
  <c r="N27" i="1"/>
  <c r="S26" i="1"/>
  <c r="R26" i="1"/>
  <c r="Q26" i="1"/>
  <c r="P26" i="1"/>
  <c r="O26" i="1"/>
  <c r="N26" i="1"/>
  <c r="S25" i="1"/>
  <c r="R25" i="1"/>
  <c r="Q25" i="1"/>
  <c r="P25" i="1"/>
  <c r="O25" i="1"/>
  <c r="N25" i="1"/>
  <c r="S24" i="1"/>
  <c r="R24" i="1"/>
  <c r="Q24" i="1"/>
  <c r="P24" i="1"/>
  <c r="O24" i="1"/>
  <c r="N24" i="1"/>
  <c r="S23" i="1"/>
  <c r="R23" i="1"/>
  <c r="Q23" i="1"/>
  <c r="P23" i="1"/>
  <c r="O23" i="1"/>
  <c r="N23" i="1"/>
  <c r="S22" i="1"/>
  <c r="R22" i="1"/>
  <c r="Q22" i="1"/>
  <c r="P22" i="1"/>
  <c r="O22" i="1"/>
  <c r="N22" i="1"/>
  <c r="S21" i="1"/>
  <c r="R21" i="1"/>
  <c r="Q21" i="1"/>
  <c r="P21" i="1"/>
  <c r="O21" i="1"/>
  <c r="N21" i="1"/>
  <c r="S20" i="1"/>
  <c r="R20" i="1"/>
  <c r="Q20" i="1"/>
  <c r="P20" i="1"/>
  <c r="O20" i="1"/>
  <c r="N20" i="1"/>
  <c r="S19" i="1"/>
  <c r="R19" i="1"/>
  <c r="Q19" i="1"/>
  <c r="P19" i="1"/>
  <c r="O19" i="1"/>
  <c r="N19" i="1"/>
  <c r="S18" i="1"/>
  <c r="R18" i="1"/>
  <c r="Q18" i="1"/>
  <c r="P18" i="1"/>
  <c r="O18" i="1"/>
  <c r="N18" i="1"/>
  <c r="S17" i="1"/>
  <c r="R17" i="1"/>
  <c r="Q17" i="1"/>
  <c r="P17" i="1"/>
  <c r="O17" i="1"/>
  <c r="N17" i="1"/>
  <c r="S16" i="1"/>
  <c r="R16" i="1"/>
  <c r="Q16" i="1"/>
  <c r="P16" i="1"/>
  <c r="O16" i="1"/>
  <c r="N16" i="1"/>
  <c r="S15" i="1"/>
  <c r="R15" i="1"/>
  <c r="Q15" i="1"/>
  <c r="P15" i="1"/>
  <c r="O15" i="1"/>
  <c r="N15" i="1"/>
  <c r="S14" i="1"/>
  <c r="R14" i="1"/>
  <c r="Q14" i="1"/>
  <c r="P14" i="1"/>
  <c r="O14" i="1"/>
  <c r="N14" i="1"/>
  <c r="S13" i="1"/>
  <c r="R13" i="1"/>
  <c r="Q13" i="1"/>
  <c r="P13" i="1"/>
  <c r="O13" i="1"/>
  <c r="N13" i="1"/>
  <c r="S12" i="1"/>
  <c r="R12" i="1"/>
  <c r="Q12" i="1"/>
  <c r="P12" i="1"/>
  <c r="O12" i="1"/>
  <c r="N12" i="1"/>
  <c r="S11" i="1"/>
  <c r="R11" i="1"/>
  <c r="Q11" i="1"/>
  <c r="P11" i="1"/>
  <c r="O11" i="1"/>
  <c r="N11" i="1"/>
  <c r="S10" i="1"/>
  <c r="R10" i="1"/>
  <c r="Q10" i="1"/>
  <c r="P10" i="1"/>
  <c r="O10" i="1"/>
  <c r="N10" i="1"/>
  <c r="S9" i="1"/>
  <c r="R9" i="1"/>
  <c r="Q9" i="1"/>
  <c r="P9" i="1"/>
  <c r="O9" i="1"/>
  <c r="N9" i="1"/>
  <c r="S8" i="1"/>
  <c r="R8" i="1"/>
  <c r="Q8" i="1"/>
  <c r="P8" i="1"/>
  <c r="O8" i="1"/>
  <c r="N8" i="1"/>
  <c r="S7" i="1"/>
  <c r="R7" i="1"/>
  <c r="Q7" i="1"/>
  <c r="P7" i="1"/>
  <c r="O7" i="1"/>
  <c r="N7" i="1"/>
  <c r="S6" i="1"/>
  <c r="R6" i="1"/>
  <c r="Q6" i="1"/>
  <c r="P6" i="1"/>
  <c r="O6" i="1"/>
  <c r="N6" i="1"/>
  <c r="S5" i="1"/>
  <c r="R5" i="1"/>
  <c r="Q5" i="1"/>
  <c r="P5" i="1"/>
  <c r="O5" i="1"/>
  <c r="N5" i="1"/>
  <c r="S4" i="1"/>
  <c r="R4" i="1"/>
  <c r="Q4" i="1"/>
  <c r="P4" i="1"/>
  <c r="O4" i="1"/>
  <c r="N4" i="1"/>
  <c r="S3" i="1"/>
  <c r="R3" i="1"/>
  <c r="Q3" i="1"/>
  <c r="P3" i="1"/>
  <c r="O3" i="1"/>
  <c r="N3" i="1"/>
  <c r="M33" i="1"/>
  <c r="L33" i="1"/>
  <c r="K33" i="1"/>
  <c r="J33" i="1"/>
  <c r="I33" i="1"/>
  <c r="H33" i="1"/>
  <c r="M32" i="1"/>
  <c r="L32" i="1"/>
  <c r="K32" i="1"/>
  <c r="J32" i="1"/>
  <c r="I32" i="1"/>
  <c r="H32" i="1"/>
  <c r="M31" i="1"/>
  <c r="L31" i="1"/>
  <c r="K31" i="1"/>
  <c r="J31" i="1"/>
  <c r="I31" i="1"/>
  <c r="H31" i="1"/>
  <c r="M30" i="1"/>
  <c r="L30" i="1"/>
  <c r="K30" i="1"/>
  <c r="J30" i="1"/>
  <c r="I30" i="1"/>
  <c r="H30" i="1"/>
  <c r="M29" i="1"/>
  <c r="L29" i="1"/>
  <c r="K29" i="1"/>
  <c r="J29" i="1"/>
  <c r="I29" i="1"/>
  <c r="H29" i="1"/>
  <c r="M28" i="1"/>
  <c r="L28" i="1"/>
  <c r="K28" i="1"/>
  <c r="J28" i="1"/>
  <c r="I28" i="1"/>
  <c r="H28" i="1"/>
  <c r="M27" i="1"/>
  <c r="L27" i="1"/>
  <c r="K27" i="1"/>
  <c r="J27" i="1"/>
  <c r="I27" i="1"/>
  <c r="H27" i="1"/>
  <c r="M26" i="1"/>
  <c r="L26" i="1"/>
  <c r="K26" i="1"/>
  <c r="J26" i="1"/>
  <c r="I26" i="1"/>
  <c r="H26" i="1"/>
  <c r="M25" i="1"/>
  <c r="L25" i="1"/>
  <c r="K25" i="1"/>
  <c r="J25" i="1"/>
  <c r="I25" i="1"/>
  <c r="H25" i="1"/>
  <c r="M24" i="1"/>
  <c r="L24" i="1"/>
  <c r="K24" i="1"/>
  <c r="J24" i="1"/>
  <c r="I24" i="1"/>
  <c r="H24" i="1"/>
  <c r="M23" i="1"/>
  <c r="L23" i="1"/>
  <c r="K23" i="1"/>
  <c r="J23" i="1"/>
  <c r="I23" i="1"/>
  <c r="H23" i="1"/>
  <c r="M22" i="1"/>
  <c r="L22" i="1"/>
  <c r="K22" i="1"/>
  <c r="J22" i="1"/>
  <c r="I22" i="1"/>
  <c r="H22" i="1"/>
  <c r="M21" i="1"/>
  <c r="L21" i="1"/>
  <c r="K21" i="1"/>
  <c r="J21" i="1"/>
  <c r="I21" i="1"/>
  <c r="H21" i="1"/>
  <c r="M20" i="1"/>
  <c r="L20" i="1"/>
  <c r="K20" i="1"/>
  <c r="J20" i="1"/>
  <c r="I20" i="1"/>
  <c r="H20" i="1"/>
  <c r="M19" i="1"/>
  <c r="L19" i="1"/>
  <c r="K19" i="1"/>
  <c r="J19" i="1"/>
  <c r="I19" i="1"/>
  <c r="H19" i="1"/>
  <c r="M18" i="1"/>
  <c r="L18" i="1"/>
  <c r="K18" i="1"/>
  <c r="J18" i="1"/>
  <c r="I18" i="1"/>
  <c r="H18" i="1"/>
  <c r="M17" i="1"/>
  <c r="L17" i="1"/>
  <c r="K17" i="1"/>
  <c r="J17" i="1"/>
  <c r="I17" i="1"/>
  <c r="H17" i="1"/>
  <c r="M16" i="1"/>
  <c r="L16" i="1"/>
  <c r="K16" i="1"/>
  <c r="J16" i="1"/>
  <c r="I16" i="1"/>
  <c r="H16" i="1"/>
  <c r="M15" i="1"/>
  <c r="L15" i="1"/>
  <c r="K15" i="1"/>
  <c r="J15" i="1"/>
  <c r="I15" i="1"/>
  <c r="H15" i="1"/>
  <c r="M14" i="1"/>
  <c r="L14" i="1"/>
  <c r="K14" i="1"/>
  <c r="J14" i="1"/>
  <c r="I14" i="1"/>
  <c r="H14" i="1"/>
  <c r="M13" i="1"/>
  <c r="L13" i="1"/>
  <c r="K13" i="1"/>
  <c r="J13" i="1"/>
  <c r="I13" i="1"/>
  <c r="H13" i="1"/>
  <c r="M12" i="1"/>
  <c r="L12" i="1"/>
  <c r="K12" i="1"/>
  <c r="J12" i="1"/>
  <c r="I12" i="1"/>
  <c r="H12" i="1"/>
  <c r="M11" i="1"/>
  <c r="L11" i="1"/>
  <c r="K11" i="1"/>
  <c r="J11" i="1"/>
  <c r="I11" i="1"/>
  <c r="H11" i="1"/>
  <c r="M10" i="1"/>
  <c r="L10" i="1"/>
  <c r="K10" i="1"/>
  <c r="J10" i="1"/>
  <c r="I10" i="1"/>
  <c r="H10" i="1"/>
  <c r="M9" i="1"/>
  <c r="L9" i="1"/>
  <c r="K9" i="1"/>
  <c r="J9" i="1"/>
  <c r="I9" i="1"/>
  <c r="H9" i="1"/>
  <c r="M8" i="1"/>
  <c r="L8" i="1"/>
  <c r="K8" i="1"/>
  <c r="J8" i="1"/>
  <c r="I8" i="1"/>
  <c r="H8" i="1"/>
  <c r="M7" i="1"/>
  <c r="L7" i="1"/>
  <c r="K7" i="1"/>
  <c r="J7" i="1"/>
  <c r="I7" i="1"/>
  <c r="H7" i="1"/>
  <c r="M6" i="1"/>
  <c r="L6" i="1"/>
  <c r="K6" i="1"/>
  <c r="J6" i="1"/>
  <c r="I6" i="1"/>
  <c r="H6" i="1"/>
  <c r="M5" i="1"/>
  <c r="L5" i="1"/>
  <c r="K5" i="1"/>
  <c r="J5" i="1"/>
  <c r="I5" i="1"/>
  <c r="H5" i="1"/>
  <c r="M4" i="1"/>
  <c r="L4" i="1"/>
  <c r="K4" i="1"/>
  <c r="J4" i="1"/>
  <c r="I4" i="1"/>
  <c r="H4" i="1"/>
  <c r="M3" i="1"/>
  <c r="L3" i="1"/>
  <c r="K3" i="1"/>
  <c r="J3" i="1"/>
  <c r="I3" i="1"/>
  <c r="H3" i="1"/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" i="1"/>
</calcChain>
</file>

<file path=xl/sharedStrings.xml><?xml version="1.0" encoding="utf-8"?>
<sst xmlns="http://schemas.openxmlformats.org/spreadsheetml/2006/main" count="13" uniqueCount="11">
  <si>
    <t>التاريخ</t>
  </si>
  <si>
    <t>رقم الصنف</t>
  </si>
  <si>
    <t>القيمة</t>
  </si>
  <si>
    <t>نسبة الخصم</t>
  </si>
  <si>
    <t>نسبة الخصم ستكون 75% لان المنتج نزل ليوم واحد فقط</t>
  </si>
  <si>
    <t>نسبة الخصم ايضا ستكون 75% لان المنتج نزل ليوم واحد فقط</t>
  </si>
  <si>
    <t>يفترض ان تكون نسبة الخصم هنا 40% لان المنتج تم نزوله لاربع ايام متتالية</t>
  </si>
  <si>
    <t>,وهنا ايضا 40% لانه يومين متتاليين</t>
  </si>
  <si>
    <t>نسبة الخصم هنا ستكون 20% لان المنتج نزل لمدة 7 ايام متتالية</t>
  </si>
  <si>
    <t>عدد أيام النزول المتتالي لكل صنف علي حدي</t>
  </si>
  <si>
    <t>عدد مرات نزول الصنف بالشهر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</si>
</sst>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FF00"/>
      <name val="Calibri"/>
      <family val="2"/>
      <scheme val="minor"/>
    </font>
    <font>
      <sz val="11"/>
      <color rgb="FF0099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00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hair">
        <color rgb="FFFF0000"/>
      </bottom>
      <diagonal/>
    </border>
    <border>
      <left style="thin">
        <color rgb="FFFF0000"/>
      </left>
      <right style="thin">
        <color rgb="FFFF0000"/>
      </right>
      <top style="hair">
        <color rgb="FFFF0000"/>
      </top>
      <bottom style="hair">
        <color rgb="FFFF0000"/>
      </bottom>
      <diagonal/>
    </border>
    <border>
      <left style="thin">
        <color rgb="FFFF0000"/>
      </left>
      <right style="thin">
        <color rgb="FFFF0000"/>
      </right>
      <top style="hair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indexed="64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/>
      <bottom/>
      <diagonal/>
    </border>
    <border>
      <left style="thin">
        <color rgb="FFFF0000"/>
      </left>
      <right/>
      <top style="thin">
        <color rgb="FFFF0000"/>
      </top>
      <bottom style="hair">
        <color rgb="FFFF0000"/>
      </bottom>
      <diagonal/>
    </border>
    <border>
      <left style="thin">
        <color rgb="FFFF0000"/>
      </left>
      <right/>
      <top style="hair">
        <color rgb="FFFF0000"/>
      </top>
      <bottom style="hair">
        <color rgb="FFFF0000"/>
      </bottom>
      <diagonal/>
    </border>
    <border>
      <left style="thin">
        <color rgb="FFFF0000"/>
      </left>
      <right/>
      <top style="hair">
        <color rgb="FFFF0000"/>
      </top>
      <bottom style="thin">
        <color rgb="FFFF000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hair">
        <color rgb="FF00B050"/>
      </bottom>
      <diagonal/>
    </border>
    <border>
      <left style="thin">
        <color rgb="FF00B050"/>
      </left>
      <right style="thin">
        <color rgb="FF00B050"/>
      </right>
      <top style="hair">
        <color rgb="FF00B050"/>
      </top>
      <bottom style="hair">
        <color rgb="FF00B050"/>
      </bottom>
      <diagonal/>
    </border>
    <border>
      <left style="thin">
        <color rgb="FF00B050"/>
      </left>
      <right style="thin">
        <color rgb="FF00B050"/>
      </right>
      <top style="hair">
        <color rgb="FF00B050"/>
      </top>
      <bottom style="thin">
        <color rgb="FF00B05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0" fillId="2" borderId="1" xfId="0" applyFill="1" applyBorder="1" applyAlignment="1">
      <alignment horizontal="center"/>
    </xf>
    <xf numFmtId="14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4" fontId="0" fillId="3" borderId="1" xfId="0" applyNumberFormat="1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14" fontId="0" fillId="4" borderId="1" xfId="0" applyNumberFormat="1" applyFill="1" applyBorder="1"/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9" fontId="0" fillId="0" borderId="1" xfId="0" applyNumberFormat="1" applyBorder="1"/>
    <xf numFmtId="14" fontId="0" fillId="2" borderId="1" xfId="0" applyNumberFormat="1" applyFill="1" applyBorder="1"/>
    <xf numFmtId="0" fontId="0" fillId="2" borderId="1" xfId="0" applyFill="1" applyBorder="1"/>
    <xf numFmtId="9" fontId="0" fillId="2" borderId="2" xfId="0" applyNumberFormat="1" applyFill="1" applyBorder="1" applyAlignment="1">
      <alignment horizontal="center" vertical="center"/>
    </xf>
    <xf numFmtId="9" fontId="0" fillId="2" borderId="3" xfId="0" applyNumberFormat="1" applyFill="1" applyBorder="1" applyAlignment="1">
      <alignment horizontal="center" vertical="center"/>
    </xf>
    <xf numFmtId="9" fontId="0" fillId="2" borderId="4" xfId="0" applyNumberFormat="1" applyFill="1" applyBorder="1" applyAlignment="1">
      <alignment horizontal="center" vertical="center"/>
    </xf>
    <xf numFmtId="9" fontId="0" fillId="3" borderId="2" xfId="0" applyNumberFormat="1" applyFill="1" applyBorder="1" applyAlignment="1">
      <alignment horizontal="center" vertical="center"/>
    </xf>
    <xf numFmtId="9" fontId="0" fillId="3" borderId="3" xfId="0" applyNumberFormat="1" applyFill="1" applyBorder="1" applyAlignment="1">
      <alignment horizontal="center" vertical="center"/>
    </xf>
    <xf numFmtId="9" fontId="0" fillId="3" borderId="4" xfId="0" applyNumberForma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9" fontId="0" fillId="4" borderId="2" xfId="0" applyNumberFormat="1" applyFill="1" applyBorder="1" applyAlignment="1">
      <alignment horizontal="center" vertical="center"/>
    </xf>
    <xf numFmtId="9" fontId="0" fillId="4" borderId="3" xfId="0" applyNumberFormat="1" applyFill="1" applyBorder="1" applyAlignment="1">
      <alignment horizontal="center" vertical="center"/>
    </xf>
    <xf numFmtId="9" fontId="0" fillId="4" borderId="4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right"/>
    </xf>
    <xf numFmtId="0" fontId="5" fillId="0" borderId="0" xfId="0" applyFont="1"/>
    <xf numFmtId="0" fontId="3" fillId="2" borderId="5" xfId="0" applyFont="1" applyFill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4" fillId="2" borderId="9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2" fillId="5" borderId="12" xfId="0" applyFont="1" applyFill="1" applyBorder="1" applyAlignment="1">
      <alignment horizontal="center" wrapText="1"/>
    </xf>
    <xf numFmtId="0" fontId="2" fillId="5" borderId="0" xfId="0" applyFont="1" applyFill="1" applyBorder="1" applyAlignment="1">
      <alignment horizontal="center" wrapText="1"/>
    </xf>
    <xf numFmtId="0" fontId="2" fillId="5" borderId="13" xfId="0" applyFont="1" applyFill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6" fillId="5" borderId="16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9" fontId="7" fillId="0" borderId="17" xfId="1" applyFont="1" applyBorder="1" applyAlignment="1">
      <alignment horizontal="center"/>
    </xf>
    <xf numFmtId="9" fontId="7" fillId="0" borderId="18" xfId="1" applyFont="1" applyBorder="1" applyAlignment="1">
      <alignment horizontal="center"/>
    </xf>
  </cellXfs>
  <cellStyles count="2">
    <cellStyle name="Normal" xfId="0" builtinId="0"/>
    <cellStyle name="Percent" xfId="1" builtinId="5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009900"/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rightToLeft="1" tabSelected="1" zoomScale="85" zoomScaleNormal="85" workbookViewId="0">
      <selection activeCell="H5" sqref="H5"/>
    </sheetView>
  </sheetViews>
  <sheetFormatPr defaultRowHeight="15"/>
  <cols>
    <col min="1" max="1" width="12.42578125" customWidth="1"/>
    <col min="2" max="2" width="12.140625" style="5" customWidth="1"/>
    <col min="4" max="4" width="11.7109375" customWidth="1"/>
    <col min="5" max="5" width="43.28515625" customWidth="1"/>
    <col min="6" max="6" width="1.28515625" customWidth="1"/>
    <col min="7" max="7" width="13.7109375" customWidth="1"/>
    <col min="8" max="8" width="7.5703125" style="26" customWidth="1"/>
    <col min="9" max="13" width="7.5703125" customWidth="1"/>
    <col min="14" max="19" width="6.7109375" customWidth="1"/>
    <col min="21" max="22" width="5.42578125" customWidth="1"/>
  </cols>
  <sheetData>
    <row r="1" spans="1:22" ht="15" customHeight="1">
      <c r="G1" s="27" t="s">
        <v>10</v>
      </c>
      <c r="H1" s="32" t="s">
        <v>9</v>
      </c>
      <c r="I1" s="33"/>
      <c r="J1" s="33"/>
      <c r="K1" s="33"/>
      <c r="L1" s="33"/>
      <c r="M1" s="34"/>
      <c r="N1" s="35" t="s">
        <v>3</v>
      </c>
      <c r="O1" s="36"/>
      <c r="P1" s="36"/>
      <c r="Q1" s="36"/>
      <c r="R1" s="36"/>
      <c r="S1" s="36"/>
    </row>
    <row r="2" spans="1:22">
      <c r="A2" s="1" t="s">
        <v>0</v>
      </c>
      <c r="B2" s="1" t="s">
        <v>1</v>
      </c>
      <c r="C2" s="1" t="s">
        <v>2</v>
      </c>
      <c r="D2" s="1" t="s">
        <v>3</v>
      </c>
      <c r="G2" s="27"/>
      <c r="H2" s="29">
        <v>101</v>
      </c>
      <c r="I2" s="29">
        <v>104</v>
      </c>
      <c r="J2" s="29">
        <v>103</v>
      </c>
      <c r="K2" s="29">
        <v>105</v>
      </c>
      <c r="L2" s="29">
        <v>102</v>
      </c>
      <c r="M2" s="37">
        <v>109</v>
      </c>
      <c r="N2" s="40">
        <v>101</v>
      </c>
      <c r="O2" s="40">
        <v>104</v>
      </c>
      <c r="P2" s="40">
        <v>103</v>
      </c>
      <c r="Q2" s="40">
        <v>105</v>
      </c>
      <c r="R2" s="40">
        <v>102</v>
      </c>
      <c r="S2" s="40">
        <v>109</v>
      </c>
    </row>
    <row r="3" spans="1:22">
      <c r="A3" s="2">
        <v>41791</v>
      </c>
      <c r="B3" s="4">
        <v>101</v>
      </c>
      <c r="C3" s="3">
        <v>500</v>
      </c>
      <c r="D3" s="12">
        <v>0.75</v>
      </c>
      <c r="E3" t="s">
        <v>5</v>
      </c>
      <c r="G3" s="28">
        <f>COUNTIF(B:B,B3)</f>
        <v>5</v>
      </c>
      <c r="H3" s="30">
        <f>COUNTIF($B$2:$B3,H$2)</f>
        <v>1</v>
      </c>
      <c r="I3" s="30">
        <f>COUNTIF($B$2:$B3,I$2)</f>
        <v>0</v>
      </c>
      <c r="J3" s="30">
        <f>COUNTIF($B$2:$B3,J$2)</f>
        <v>0</v>
      </c>
      <c r="K3" s="30">
        <f>COUNTIF($B$2:$B3,K$2)</f>
        <v>0</v>
      </c>
      <c r="L3" s="30">
        <f>COUNTIF($B$2:$B3,L$2)</f>
        <v>0</v>
      </c>
      <c r="M3" s="38">
        <f>COUNTIF($B$2:$B3,M$2)</f>
        <v>0</v>
      </c>
      <c r="N3" s="42">
        <f>VLOOKUP(H3,DISC,2)</f>
        <v>0.75</v>
      </c>
      <c r="O3" s="42">
        <f>VLOOKUP(I3,DISC,2)</f>
        <v>0</v>
      </c>
      <c r="P3" s="42">
        <f>VLOOKUP(J3,DISC,2)</f>
        <v>0</v>
      </c>
      <c r="Q3" s="42">
        <f>VLOOKUP(K3,DISC,2)</f>
        <v>0</v>
      </c>
      <c r="R3" s="42">
        <f>VLOOKUP(L3,DISC,2)</f>
        <v>0</v>
      </c>
      <c r="S3" s="42">
        <f>VLOOKUP(M3,DISC,2)</f>
        <v>0</v>
      </c>
    </row>
    <row r="4" spans="1:22">
      <c r="A4" s="2">
        <v>41791</v>
      </c>
      <c r="B4" s="4">
        <v>104</v>
      </c>
      <c r="C4" s="3">
        <v>220</v>
      </c>
      <c r="D4" s="12">
        <v>0.75</v>
      </c>
      <c r="E4" t="s">
        <v>4</v>
      </c>
      <c r="G4" s="28">
        <f>COUNTIF(B:B,B4)</f>
        <v>4</v>
      </c>
      <c r="H4" s="30">
        <f>COUNTIF($B$2:$B4,H$2)</f>
        <v>1</v>
      </c>
      <c r="I4" s="30">
        <f>COUNTIF($B$2:$B4,I$2)</f>
        <v>1</v>
      </c>
      <c r="J4" s="30">
        <f>COUNTIF($B$2:$B4,J$2)</f>
        <v>0</v>
      </c>
      <c r="K4" s="30">
        <f>COUNTIF($B$2:$B4,K$2)</f>
        <v>0</v>
      </c>
      <c r="L4" s="30">
        <f>COUNTIF($B$2:$B4,L$2)</f>
        <v>0</v>
      </c>
      <c r="M4" s="38">
        <f>COUNTIF($B$2:$B4,M$2)</f>
        <v>0</v>
      </c>
      <c r="N4" s="42">
        <f>VLOOKUP(H4,DISC,2)</f>
        <v>0.75</v>
      </c>
      <c r="O4" s="42">
        <f>VLOOKUP(I4,DISC,2)</f>
        <v>0.75</v>
      </c>
      <c r="P4" s="42">
        <f>VLOOKUP(J4,DISC,2)</f>
        <v>0</v>
      </c>
      <c r="Q4" s="42">
        <f>VLOOKUP(K4,DISC,2)</f>
        <v>0</v>
      </c>
      <c r="R4" s="42">
        <f>VLOOKUP(L4,DISC,2)</f>
        <v>0</v>
      </c>
      <c r="S4" s="42">
        <f>VLOOKUP(M4,DISC,2)</f>
        <v>0</v>
      </c>
      <c r="U4" s="4">
        <v>0</v>
      </c>
      <c r="V4" s="41">
        <v>0</v>
      </c>
    </row>
    <row r="5" spans="1:22">
      <c r="A5" s="2">
        <v>41792</v>
      </c>
      <c r="B5" s="4">
        <v>101</v>
      </c>
      <c r="C5" s="3">
        <v>500</v>
      </c>
      <c r="D5" s="12">
        <v>0.75</v>
      </c>
      <c r="G5" s="28">
        <f>COUNTIF(B:B,B5)</f>
        <v>5</v>
      </c>
      <c r="H5" s="30">
        <f>COUNTIF($B$2:$B5,H$2)</f>
        <v>2</v>
      </c>
      <c r="I5" s="30">
        <f>COUNTIF($B$2:$B5,I$2)</f>
        <v>1</v>
      </c>
      <c r="J5" s="30">
        <f>COUNTIF($B$2:$B5,J$2)</f>
        <v>0</v>
      </c>
      <c r="K5" s="30">
        <f>COUNTIF($B$2:$B5,K$2)</f>
        <v>0</v>
      </c>
      <c r="L5" s="30">
        <f>COUNTIF($B$2:$B5,L$2)</f>
        <v>0</v>
      </c>
      <c r="M5" s="38">
        <f>COUNTIF($B$2:$B5,M$2)</f>
        <v>0</v>
      </c>
      <c r="N5" s="42">
        <f>VLOOKUP(H5,DISC,2)</f>
        <v>0.4</v>
      </c>
      <c r="O5" s="42">
        <f>VLOOKUP(I5,DISC,2)</f>
        <v>0.75</v>
      </c>
      <c r="P5" s="42">
        <f>VLOOKUP(J5,DISC,2)</f>
        <v>0</v>
      </c>
      <c r="Q5" s="42">
        <f>VLOOKUP(K5,DISC,2)</f>
        <v>0</v>
      </c>
      <c r="R5" s="42">
        <f>VLOOKUP(L5,DISC,2)</f>
        <v>0</v>
      </c>
      <c r="S5" s="42">
        <f>VLOOKUP(M5,DISC,2)</f>
        <v>0</v>
      </c>
      <c r="U5" s="4">
        <v>1</v>
      </c>
      <c r="V5" s="41">
        <v>0.75</v>
      </c>
    </row>
    <row r="6" spans="1:22">
      <c r="A6" s="6">
        <v>41793</v>
      </c>
      <c r="B6" s="7">
        <v>103</v>
      </c>
      <c r="C6" s="8">
        <v>430</v>
      </c>
      <c r="D6" s="18">
        <v>0.4</v>
      </c>
      <c r="E6" t="s">
        <v>6</v>
      </c>
      <c r="G6" s="28">
        <f>COUNTIF(B:B,B6)</f>
        <v>5</v>
      </c>
      <c r="H6" s="30">
        <f>COUNTIF($B$2:$B6,H$2)</f>
        <v>2</v>
      </c>
      <c r="I6" s="30">
        <f>COUNTIF($B$2:$B6,I$2)</f>
        <v>1</v>
      </c>
      <c r="J6" s="30">
        <f>COUNTIF($B$2:$B6,J$2)</f>
        <v>1</v>
      </c>
      <c r="K6" s="30">
        <f>COUNTIF($B$2:$B6,K$2)</f>
        <v>0</v>
      </c>
      <c r="L6" s="30">
        <f>COUNTIF($B$2:$B6,L$2)</f>
        <v>0</v>
      </c>
      <c r="M6" s="38">
        <f>COUNTIF($B$2:$B6,M$2)</f>
        <v>0</v>
      </c>
      <c r="N6" s="42">
        <f>VLOOKUP(H6,DISC,2)</f>
        <v>0.4</v>
      </c>
      <c r="O6" s="42">
        <f>VLOOKUP(I6,DISC,2)</f>
        <v>0.75</v>
      </c>
      <c r="P6" s="42">
        <f>VLOOKUP(J6,DISC,2)</f>
        <v>0.75</v>
      </c>
      <c r="Q6" s="42">
        <f>VLOOKUP(K6,DISC,2)</f>
        <v>0</v>
      </c>
      <c r="R6" s="42">
        <f>VLOOKUP(L6,DISC,2)</f>
        <v>0</v>
      </c>
      <c r="S6" s="42">
        <f>VLOOKUP(M6,DISC,2)</f>
        <v>0</v>
      </c>
      <c r="U6" s="4">
        <v>2</v>
      </c>
      <c r="V6" s="41">
        <v>0.4</v>
      </c>
    </row>
    <row r="7" spans="1:22">
      <c r="A7" s="6">
        <v>41794</v>
      </c>
      <c r="B7" s="7">
        <v>103</v>
      </c>
      <c r="C7" s="8">
        <v>430</v>
      </c>
      <c r="D7" s="19"/>
      <c r="G7" s="28">
        <f>COUNTIF(B:B,B7)</f>
        <v>5</v>
      </c>
      <c r="H7" s="30">
        <f>COUNTIF($B$2:$B7,H$2)</f>
        <v>2</v>
      </c>
      <c r="I7" s="30">
        <f>COUNTIF($B$2:$B7,I$2)</f>
        <v>1</v>
      </c>
      <c r="J7" s="30">
        <f>COUNTIF($B$2:$B7,J$2)</f>
        <v>2</v>
      </c>
      <c r="K7" s="30">
        <f>COUNTIF($B$2:$B7,K$2)</f>
        <v>0</v>
      </c>
      <c r="L7" s="30">
        <f>COUNTIF($B$2:$B7,L$2)</f>
        <v>0</v>
      </c>
      <c r="M7" s="38">
        <f>COUNTIF($B$2:$B7,M$2)</f>
        <v>0</v>
      </c>
      <c r="N7" s="42">
        <f>VLOOKUP(H7,DISC,2)</f>
        <v>0.4</v>
      </c>
      <c r="O7" s="42">
        <f>VLOOKUP(I7,DISC,2)</f>
        <v>0.75</v>
      </c>
      <c r="P7" s="42">
        <f>VLOOKUP(J7,DISC,2)</f>
        <v>0.4</v>
      </c>
      <c r="Q7" s="42">
        <f>VLOOKUP(K7,DISC,2)</f>
        <v>0</v>
      </c>
      <c r="R7" s="42">
        <f>VLOOKUP(L7,DISC,2)</f>
        <v>0</v>
      </c>
      <c r="S7" s="42">
        <f>VLOOKUP(M7,DISC,2)</f>
        <v>0</v>
      </c>
      <c r="U7" s="4">
        <v>5</v>
      </c>
      <c r="V7" s="41">
        <v>0.2</v>
      </c>
    </row>
    <row r="8" spans="1:22">
      <c r="A8" s="6">
        <v>41795</v>
      </c>
      <c r="B8" s="7">
        <v>103</v>
      </c>
      <c r="C8" s="8">
        <v>430</v>
      </c>
      <c r="D8" s="19"/>
      <c r="G8" s="28">
        <f>COUNTIF(B:B,B8)</f>
        <v>5</v>
      </c>
      <c r="H8" s="30">
        <f>COUNTIF($B$2:$B8,H$2)</f>
        <v>2</v>
      </c>
      <c r="I8" s="30">
        <f>COUNTIF($B$2:$B8,I$2)</f>
        <v>1</v>
      </c>
      <c r="J8" s="30">
        <f>COUNTIF($B$2:$B8,J$2)</f>
        <v>3</v>
      </c>
      <c r="K8" s="30">
        <f>COUNTIF($B$2:$B8,K$2)</f>
        <v>0</v>
      </c>
      <c r="L8" s="30">
        <f>COUNTIF($B$2:$B8,L$2)</f>
        <v>0</v>
      </c>
      <c r="M8" s="38">
        <f>COUNTIF($B$2:$B8,M$2)</f>
        <v>0</v>
      </c>
      <c r="N8" s="42">
        <f>VLOOKUP(H8,DISC,2)</f>
        <v>0.4</v>
      </c>
      <c r="O8" s="42">
        <f>VLOOKUP(I8,DISC,2)</f>
        <v>0.75</v>
      </c>
      <c r="P8" s="42">
        <f>VLOOKUP(J8,DISC,2)</f>
        <v>0.4</v>
      </c>
      <c r="Q8" s="42">
        <f>VLOOKUP(K8,DISC,2)</f>
        <v>0</v>
      </c>
      <c r="R8" s="42">
        <f>VLOOKUP(L8,DISC,2)</f>
        <v>0</v>
      </c>
      <c r="S8" s="42">
        <f>VLOOKUP(M8,DISC,2)</f>
        <v>0</v>
      </c>
    </row>
    <row r="9" spans="1:22">
      <c r="A9" s="6">
        <v>41796</v>
      </c>
      <c r="B9" s="7">
        <v>103</v>
      </c>
      <c r="C9" s="8">
        <v>430</v>
      </c>
      <c r="D9" s="20"/>
      <c r="G9" s="28">
        <f>COUNTIF(B:B,B9)</f>
        <v>5</v>
      </c>
      <c r="H9" s="30">
        <f>COUNTIF($B$2:$B9,H$2)</f>
        <v>2</v>
      </c>
      <c r="I9" s="30">
        <f>COUNTIF($B$2:$B9,I$2)</f>
        <v>1</v>
      </c>
      <c r="J9" s="30">
        <f>COUNTIF($B$2:$B9,J$2)</f>
        <v>4</v>
      </c>
      <c r="K9" s="30">
        <f>COUNTIF($B$2:$B9,K$2)</f>
        <v>0</v>
      </c>
      <c r="L9" s="30">
        <f>COUNTIF($B$2:$B9,L$2)</f>
        <v>0</v>
      </c>
      <c r="M9" s="38">
        <f>COUNTIF($B$2:$B9,M$2)</f>
        <v>0</v>
      </c>
      <c r="N9" s="42">
        <f>VLOOKUP(H9,DISC,2)</f>
        <v>0.4</v>
      </c>
      <c r="O9" s="42">
        <f>VLOOKUP(I9,DISC,2)</f>
        <v>0.75</v>
      </c>
      <c r="P9" s="42">
        <f>VLOOKUP(J9,DISC,2)</f>
        <v>0.4</v>
      </c>
      <c r="Q9" s="42">
        <f>VLOOKUP(K9,DISC,2)</f>
        <v>0</v>
      </c>
      <c r="R9" s="42">
        <f>VLOOKUP(L9,DISC,2)</f>
        <v>0</v>
      </c>
      <c r="S9" s="42">
        <f>VLOOKUP(M9,DISC,2)</f>
        <v>0</v>
      </c>
    </row>
    <row r="10" spans="1:22">
      <c r="A10" s="2">
        <v>41796</v>
      </c>
      <c r="B10" s="4">
        <v>105</v>
      </c>
      <c r="C10" s="3">
        <v>350</v>
      </c>
      <c r="D10" s="12">
        <v>0.75</v>
      </c>
      <c r="G10" s="28">
        <f>COUNTIF(B:B,B10)</f>
        <v>9</v>
      </c>
      <c r="H10" s="30">
        <f>COUNTIF($B$2:$B10,H$2)</f>
        <v>2</v>
      </c>
      <c r="I10" s="30">
        <f>COUNTIF($B$2:$B10,I$2)</f>
        <v>1</v>
      </c>
      <c r="J10" s="30">
        <f>COUNTIF($B$2:$B10,J$2)</f>
        <v>4</v>
      </c>
      <c r="K10" s="30">
        <f>COUNTIF($B$2:$B10,K$2)</f>
        <v>1</v>
      </c>
      <c r="L10" s="30">
        <f>COUNTIF($B$2:$B10,L$2)</f>
        <v>0</v>
      </c>
      <c r="M10" s="38">
        <f>COUNTIF($B$2:$B10,M$2)</f>
        <v>0</v>
      </c>
      <c r="N10" s="42">
        <f>VLOOKUP(H10,DISC,2)</f>
        <v>0.4</v>
      </c>
      <c r="O10" s="42">
        <f>VLOOKUP(I10,DISC,2)</f>
        <v>0.75</v>
      </c>
      <c r="P10" s="42">
        <f>VLOOKUP(J10,DISC,2)</f>
        <v>0.4</v>
      </c>
      <c r="Q10" s="42">
        <f>VLOOKUP(K10,DISC,2)</f>
        <v>0.75</v>
      </c>
      <c r="R10" s="42">
        <f>VLOOKUP(L10,DISC,2)</f>
        <v>0</v>
      </c>
      <c r="S10" s="42">
        <f>VLOOKUP(M10,DISC,2)</f>
        <v>0</v>
      </c>
    </row>
    <row r="11" spans="1:22">
      <c r="A11" s="6">
        <v>41798</v>
      </c>
      <c r="B11" s="7">
        <v>101</v>
      </c>
      <c r="C11" s="8">
        <v>500</v>
      </c>
      <c r="D11" s="18">
        <v>0.4</v>
      </c>
      <c r="G11" s="28">
        <f>COUNTIF(B:B,B11)</f>
        <v>5</v>
      </c>
      <c r="H11" s="30">
        <f>COUNTIF($B$2:$B11,H$2)</f>
        <v>3</v>
      </c>
      <c r="I11" s="30">
        <f>COUNTIF($B$2:$B11,I$2)</f>
        <v>1</v>
      </c>
      <c r="J11" s="30">
        <f>COUNTIF($B$2:$B11,J$2)</f>
        <v>4</v>
      </c>
      <c r="K11" s="30">
        <f>COUNTIF($B$2:$B11,K$2)</f>
        <v>1</v>
      </c>
      <c r="L11" s="30">
        <f>COUNTIF($B$2:$B11,L$2)</f>
        <v>0</v>
      </c>
      <c r="M11" s="38">
        <f>COUNTIF($B$2:$B11,M$2)</f>
        <v>0</v>
      </c>
      <c r="N11" s="42">
        <f>VLOOKUP(H11,DISC,2)</f>
        <v>0.4</v>
      </c>
      <c r="O11" s="42">
        <f>VLOOKUP(I11,DISC,2)</f>
        <v>0.75</v>
      </c>
      <c r="P11" s="42">
        <f>VLOOKUP(J11,DISC,2)</f>
        <v>0.4</v>
      </c>
      <c r="Q11" s="42">
        <f>VLOOKUP(K11,DISC,2)</f>
        <v>0.75</v>
      </c>
      <c r="R11" s="42">
        <f>VLOOKUP(L11,DISC,2)</f>
        <v>0</v>
      </c>
      <c r="S11" s="42">
        <f>VLOOKUP(M11,DISC,2)</f>
        <v>0</v>
      </c>
    </row>
    <row r="12" spans="1:22">
      <c r="A12" s="6">
        <v>41799</v>
      </c>
      <c r="B12" s="7">
        <v>101</v>
      </c>
      <c r="C12" s="8">
        <v>500</v>
      </c>
      <c r="D12" s="21"/>
      <c r="G12" s="28">
        <f>COUNTIF(B:B,B12)</f>
        <v>5</v>
      </c>
      <c r="H12" s="30">
        <f>COUNTIF($B$2:$B12,H$2)</f>
        <v>4</v>
      </c>
      <c r="I12" s="30">
        <f>COUNTIF($B$2:$B12,I$2)</f>
        <v>1</v>
      </c>
      <c r="J12" s="30">
        <f>COUNTIF($B$2:$B12,J$2)</f>
        <v>4</v>
      </c>
      <c r="K12" s="30">
        <f>COUNTIF($B$2:$B12,K$2)</f>
        <v>1</v>
      </c>
      <c r="L12" s="30">
        <f>COUNTIF($B$2:$B12,L$2)</f>
        <v>0</v>
      </c>
      <c r="M12" s="38">
        <f>COUNTIF($B$2:$B12,M$2)</f>
        <v>0</v>
      </c>
      <c r="N12" s="42">
        <f>VLOOKUP(H12,DISC,2)</f>
        <v>0.4</v>
      </c>
      <c r="O12" s="42">
        <f>VLOOKUP(I12,DISC,2)</f>
        <v>0.75</v>
      </c>
      <c r="P12" s="42">
        <f>VLOOKUP(J12,DISC,2)</f>
        <v>0.4</v>
      </c>
      <c r="Q12" s="42">
        <f>VLOOKUP(K12,DISC,2)</f>
        <v>0.75</v>
      </c>
      <c r="R12" s="42">
        <f>VLOOKUP(L12,DISC,2)</f>
        <v>0</v>
      </c>
      <c r="S12" s="42">
        <f>VLOOKUP(M12,DISC,2)</f>
        <v>0</v>
      </c>
    </row>
    <row r="13" spans="1:22">
      <c r="A13" s="2">
        <v>41800</v>
      </c>
      <c r="B13" s="4">
        <v>104</v>
      </c>
      <c r="C13" s="3">
        <v>220</v>
      </c>
      <c r="D13" s="12">
        <v>0.75</v>
      </c>
      <c r="G13" s="28">
        <f>COUNTIF(B:B,B13)</f>
        <v>4</v>
      </c>
      <c r="H13" s="30">
        <f>COUNTIF($B$2:$B13,H$2)</f>
        <v>4</v>
      </c>
      <c r="I13" s="30">
        <f>COUNTIF($B$2:$B13,I$2)</f>
        <v>2</v>
      </c>
      <c r="J13" s="30">
        <f>COUNTIF($B$2:$B13,J$2)</f>
        <v>4</v>
      </c>
      <c r="K13" s="30">
        <f>COUNTIF($B$2:$B13,K$2)</f>
        <v>1</v>
      </c>
      <c r="L13" s="30">
        <f>COUNTIF($B$2:$B13,L$2)</f>
        <v>0</v>
      </c>
      <c r="M13" s="38">
        <f>COUNTIF($B$2:$B13,M$2)</f>
        <v>0</v>
      </c>
      <c r="N13" s="42">
        <f>VLOOKUP(H13,DISC,2)</f>
        <v>0.4</v>
      </c>
      <c r="O13" s="42">
        <f>VLOOKUP(I13,DISC,2)</f>
        <v>0.4</v>
      </c>
      <c r="P13" s="42">
        <f>VLOOKUP(J13,DISC,2)</f>
        <v>0.4</v>
      </c>
      <c r="Q13" s="42">
        <f>VLOOKUP(K13,DISC,2)</f>
        <v>0.75</v>
      </c>
      <c r="R13" s="42">
        <f>VLOOKUP(L13,DISC,2)</f>
        <v>0</v>
      </c>
      <c r="S13" s="42">
        <f>VLOOKUP(M13,DISC,2)</f>
        <v>0</v>
      </c>
    </row>
    <row r="14" spans="1:22">
      <c r="A14" s="6">
        <v>41801</v>
      </c>
      <c r="B14" s="7">
        <v>102</v>
      </c>
      <c r="C14" s="8">
        <v>280</v>
      </c>
      <c r="D14" s="18">
        <v>0.4</v>
      </c>
      <c r="E14" s="25" t="s">
        <v>7</v>
      </c>
      <c r="G14" s="28">
        <f>COUNTIF(B:B,B14)</f>
        <v>4</v>
      </c>
      <c r="H14" s="30">
        <f>COUNTIF($B$2:$B14,H$2)</f>
        <v>4</v>
      </c>
      <c r="I14" s="30">
        <f>COUNTIF($B$2:$B14,I$2)</f>
        <v>2</v>
      </c>
      <c r="J14" s="30">
        <f>COUNTIF($B$2:$B14,J$2)</f>
        <v>4</v>
      </c>
      <c r="K14" s="30">
        <f>COUNTIF($B$2:$B14,K$2)</f>
        <v>1</v>
      </c>
      <c r="L14" s="30">
        <f>COUNTIF($B$2:$B14,L$2)</f>
        <v>1</v>
      </c>
      <c r="M14" s="38">
        <f>COUNTIF($B$2:$B14,M$2)</f>
        <v>0</v>
      </c>
      <c r="N14" s="42">
        <f>VLOOKUP(H14,DISC,2)</f>
        <v>0.4</v>
      </c>
      <c r="O14" s="42">
        <f>VLOOKUP(I14,DISC,2)</f>
        <v>0.4</v>
      </c>
      <c r="P14" s="42">
        <f>VLOOKUP(J14,DISC,2)</f>
        <v>0.4</v>
      </c>
      <c r="Q14" s="42">
        <f>VLOOKUP(K14,DISC,2)</f>
        <v>0.75</v>
      </c>
      <c r="R14" s="42">
        <f>VLOOKUP(L14,DISC,2)</f>
        <v>0.75</v>
      </c>
      <c r="S14" s="42">
        <f>VLOOKUP(M14,DISC,2)</f>
        <v>0</v>
      </c>
    </row>
    <row r="15" spans="1:22">
      <c r="A15" s="6">
        <v>41802</v>
      </c>
      <c r="B15" s="7">
        <v>102</v>
      </c>
      <c r="C15" s="8">
        <v>280</v>
      </c>
      <c r="D15" s="21"/>
      <c r="G15" s="28">
        <f>COUNTIF(B:B,B15)</f>
        <v>4</v>
      </c>
      <c r="H15" s="30">
        <f>COUNTIF($B$2:$B15,H$2)</f>
        <v>4</v>
      </c>
      <c r="I15" s="30">
        <f>COUNTIF($B$2:$B15,I$2)</f>
        <v>2</v>
      </c>
      <c r="J15" s="30">
        <f>COUNTIF($B$2:$B15,J$2)</f>
        <v>4</v>
      </c>
      <c r="K15" s="30">
        <f>COUNTIF($B$2:$B15,K$2)</f>
        <v>1</v>
      </c>
      <c r="L15" s="30">
        <f>COUNTIF($B$2:$B15,L$2)</f>
        <v>2</v>
      </c>
      <c r="M15" s="38">
        <f>COUNTIF($B$2:$B15,M$2)</f>
        <v>0</v>
      </c>
      <c r="N15" s="42">
        <f>VLOOKUP(H15,DISC,2)</f>
        <v>0.4</v>
      </c>
      <c r="O15" s="42">
        <f>VLOOKUP(I15,DISC,2)</f>
        <v>0.4</v>
      </c>
      <c r="P15" s="42">
        <f>VLOOKUP(J15,DISC,2)</f>
        <v>0.4</v>
      </c>
      <c r="Q15" s="42">
        <f>VLOOKUP(K15,DISC,2)</f>
        <v>0.75</v>
      </c>
      <c r="R15" s="42">
        <f>VLOOKUP(L15,DISC,2)</f>
        <v>0.4</v>
      </c>
      <c r="S15" s="42">
        <f>VLOOKUP(M15,DISC,2)</f>
        <v>0</v>
      </c>
    </row>
    <row r="16" spans="1:22">
      <c r="A16" s="2">
        <v>41802</v>
      </c>
      <c r="B16" s="4">
        <v>101</v>
      </c>
      <c r="C16" s="3">
        <v>500</v>
      </c>
      <c r="D16" s="12">
        <v>0.75</v>
      </c>
      <c r="G16" s="28">
        <f>COUNTIF(B:B,B16)</f>
        <v>5</v>
      </c>
      <c r="H16" s="30">
        <f>COUNTIF($B$2:$B16,H$2)</f>
        <v>5</v>
      </c>
      <c r="I16" s="30">
        <f>COUNTIF($B$2:$B16,I$2)</f>
        <v>2</v>
      </c>
      <c r="J16" s="30">
        <f>COUNTIF($B$2:$B16,J$2)</f>
        <v>4</v>
      </c>
      <c r="K16" s="30">
        <f>COUNTIF($B$2:$B16,K$2)</f>
        <v>1</v>
      </c>
      <c r="L16" s="30">
        <f>COUNTIF($B$2:$B16,L$2)</f>
        <v>2</v>
      </c>
      <c r="M16" s="38">
        <f>COUNTIF($B$2:$B16,M$2)</f>
        <v>0</v>
      </c>
      <c r="N16" s="42">
        <f>VLOOKUP(H16,DISC,2)</f>
        <v>0.2</v>
      </c>
      <c r="O16" s="42">
        <f>VLOOKUP(I16,DISC,2)</f>
        <v>0.4</v>
      </c>
      <c r="P16" s="42">
        <f>VLOOKUP(J16,DISC,2)</f>
        <v>0.4</v>
      </c>
      <c r="Q16" s="42">
        <f>VLOOKUP(K16,DISC,2)</f>
        <v>0.75</v>
      </c>
      <c r="R16" s="42">
        <f>VLOOKUP(L16,DISC,2)</f>
        <v>0.4</v>
      </c>
      <c r="S16" s="42">
        <f>VLOOKUP(M16,DISC,2)</f>
        <v>0</v>
      </c>
    </row>
    <row r="17" spans="1:19">
      <c r="A17" s="2">
        <v>41804</v>
      </c>
      <c r="B17" s="4">
        <v>102</v>
      </c>
      <c r="C17" s="3">
        <v>280</v>
      </c>
      <c r="D17" s="12">
        <v>0.75</v>
      </c>
      <c r="G17" s="28">
        <f>COUNTIF(B:B,B17)</f>
        <v>4</v>
      </c>
      <c r="H17" s="30">
        <f>COUNTIF($B$2:$B17,H$2)</f>
        <v>5</v>
      </c>
      <c r="I17" s="30">
        <f>COUNTIF($B$2:$B17,I$2)</f>
        <v>2</v>
      </c>
      <c r="J17" s="30">
        <f>COUNTIF($B$2:$B17,J$2)</f>
        <v>4</v>
      </c>
      <c r="K17" s="30">
        <f>COUNTIF($B$2:$B17,K$2)</f>
        <v>1</v>
      </c>
      <c r="L17" s="30">
        <f>COUNTIF($B$2:$B17,L$2)</f>
        <v>3</v>
      </c>
      <c r="M17" s="38">
        <f>COUNTIF($B$2:$B17,M$2)</f>
        <v>0</v>
      </c>
      <c r="N17" s="42">
        <f>VLOOKUP(H17,DISC,2)</f>
        <v>0.2</v>
      </c>
      <c r="O17" s="42">
        <f>VLOOKUP(I17,DISC,2)</f>
        <v>0.4</v>
      </c>
      <c r="P17" s="42">
        <f>VLOOKUP(J17,DISC,2)</f>
        <v>0.4</v>
      </c>
      <c r="Q17" s="42">
        <f>VLOOKUP(K17,DISC,2)</f>
        <v>0.75</v>
      </c>
      <c r="R17" s="42">
        <f>VLOOKUP(L17,DISC,2)</f>
        <v>0.4</v>
      </c>
      <c r="S17" s="42">
        <f>VLOOKUP(M17,DISC,2)</f>
        <v>0</v>
      </c>
    </row>
    <row r="18" spans="1:19">
      <c r="A18" s="2">
        <v>41804</v>
      </c>
      <c r="B18" s="4">
        <v>103</v>
      </c>
      <c r="C18" s="3">
        <v>430</v>
      </c>
      <c r="D18" s="12">
        <v>0.75</v>
      </c>
      <c r="G18" s="28">
        <f>COUNTIF(B:B,B18)</f>
        <v>5</v>
      </c>
      <c r="H18" s="30">
        <f>COUNTIF($B$2:$B18,H$2)</f>
        <v>5</v>
      </c>
      <c r="I18" s="30">
        <f>COUNTIF($B$2:$B18,I$2)</f>
        <v>2</v>
      </c>
      <c r="J18" s="30">
        <f>COUNTIF($B$2:$B18,J$2)</f>
        <v>5</v>
      </c>
      <c r="K18" s="30">
        <f>COUNTIF($B$2:$B18,K$2)</f>
        <v>1</v>
      </c>
      <c r="L18" s="30">
        <f>COUNTIF($B$2:$B18,L$2)</f>
        <v>3</v>
      </c>
      <c r="M18" s="38">
        <f>COUNTIF($B$2:$B18,M$2)</f>
        <v>0</v>
      </c>
      <c r="N18" s="42">
        <f>VLOOKUP(H18,DISC,2)</f>
        <v>0.2</v>
      </c>
      <c r="O18" s="42">
        <f>VLOOKUP(I18,DISC,2)</f>
        <v>0.4</v>
      </c>
      <c r="P18" s="42">
        <f>VLOOKUP(J18,DISC,2)</f>
        <v>0.2</v>
      </c>
      <c r="Q18" s="42">
        <f>VLOOKUP(K18,DISC,2)</f>
        <v>0.75</v>
      </c>
      <c r="R18" s="42">
        <f>VLOOKUP(L18,DISC,2)</f>
        <v>0.4</v>
      </c>
      <c r="S18" s="42">
        <f>VLOOKUP(M18,DISC,2)</f>
        <v>0</v>
      </c>
    </row>
    <row r="19" spans="1:19">
      <c r="A19" s="2">
        <v>41804</v>
      </c>
      <c r="B19" s="4">
        <v>104</v>
      </c>
      <c r="C19" s="3">
        <v>220</v>
      </c>
      <c r="D19" s="12">
        <v>0.75</v>
      </c>
      <c r="G19" s="28">
        <f>COUNTIF(B:B,B19)</f>
        <v>4</v>
      </c>
      <c r="H19" s="30">
        <f>COUNTIF($B$2:$B19,H$2)</f>
        <v>5</v>
      </c>
      <c r="I19" s="30">
        <f>COUNTIF($B$2:$B19,I$2)</f>
        <v>3</v>
      </c>
      <c r="J19" s="30">
        <f>COUNTIF($B$2:$B19,J$2)</f>
        <v>5</v>
      </c>
      <c r="K19" s="30">
        <f>COUNTIF($B$2:$B19,K$2)</f>
        <v>1</v>
      </c>
      <c r="L19" s="30">
        <f>COUNTIF($B$2:$B19,L$2)</f>
        <v>3</v>
      </c>
      <c r="M19" s="38">
        <f>COUNTIF($B$2:$B19,M$2)</f>
        <v>0</v>
      </c>
      <c r="N19" s="42">
        <f>VLOOKUP(H19,DISC,2)</f>
        <v>0.2</v>
      </c>
      <c r="O19" s="42">
        <f>VLOOKUP(I19,DISC,2)</f>
        <v>0.4</v>
      </c>
      <c r="P19" s="42">
        <f>VLOOKUP(J19,DISC,2)</f>
        <v>0.2</v>
      </c>
      <c r="Q19" s="42">
        <f>VLOOKUP(K19,DISC,2)</f>
        <v>0.75</v>
      </c>
      <c r="R19" s="42">
        <f>VLOOKUP(L19,DISC,2)</f>
        <v>0.4</v>
      </c>
      <c r="S19" s="42">
        <f>VLOOKUP(M19,DISC,2)</f>
        <v>0</v>
      </c>
    </row>
    <row r="20" spans="1:19">
      <c r="A20" s="2">
        <v>41804</v>
      </c>
      <c r="B20" s="4">
        <v>105</v>
      </c>
      <c r="C20" s="3">
        <v>350</v>
      </c>
      <c r="D20" s="12">
        <v>0.75</v>
      </c>
      <c r="G20" s="28">
        <f>COUNTIF(B:B,B20)</f>
        <v>9</v>
      </c>
      <c r="H20" s="30">
        <f>COUNTIF($B$2:$B20,H$2)</f>
        <v>5</v>
      </c>
      <c r="I20" s="30">
        <f>COUNTIF($B$2:$B20,I$2)</f>
        <v>3</v>
      </c>
      <c r="J20" s="30">
        <f>COUNTIF($B$2:$B20,J$2)</f>
        <v>5</v>
      </c>
      <c r="K20" s="30">
        <f>COUNTIF($B$2:$B20,K$2)</f>
        <v>2</v>
      </c>
      <c r="L20" s="30">
        <f>COUNTIF($B$2:$B20,L$2)</f>
        <v>3</v>
      </c>
      <c r="M20" s="38">
        <f>COUNTIF($B$2:$B20,M$2)</f>
        <v>0</v>
      </c>
      <c r="N20" s="42">
        <f>VLOOKUP(H20,DISC,2)</f>
        <v>0.2</v>
      </c>
      <c r="O20" s="42">
        <f>VLOOKUP(I20,DISC,2)</f>
        <v>0.4</v>
      </c>
      <c r="P20" s="42">
        <f>VLOOKUP(J20,DISC,2)</f>
        <v>0.2</v>
      </c>
      <c r="Q20" s="42">
        <f>VLOOKUP(K20,DISC,2)</f>
        <v>0.4</v>
      </c>
      <c r="R20" s="42">
        <f>VLOOKUP(L20,DISC,2)</f>
        <v>0.4</v>
      </c>
      <c r="S20" s="42">
        <f>VLOOKUP(M20,DISC,2)</f>
        <v>0</v>
      </c>
    </row>
    <row r="21" spans="1:19">
      <c r="A21" s="2">
        <v>41804</v>
      </c>
      <c r="B21" s="4">
        <v>109</v>
      </c>
      <c r="C21" s="3">
        <v>180</v>
      </c>
      <c r="D21" s="12">
        <v>0.75</v>
      </c>
      <c r="G21" s="28">
        <f>COUNTIF(B:B,B21)</f>
        <v>4</v>
      </c>
      <c r="H21" s="30">
        <f>COUNTIF($B$2:$B21,H$2)</f>
        <v>5</v>
      </c>
      <c r="I21" s="30">
        <f>COUNTIF($B$2:$B21,I$2)</f>
        <v>3</v>
      </c>
      <c r="J21" s="30">
        <f>COUNTIF($B$2:$B21,J$2)</f>
        <v>5</v>
      </c>
      <c r="K21" s="30">
        <f>COUNTIF($B$2:$B21,K$2)</f>
        <v>2</v>
      </c>
      <c r="L21" s="30">
        <f>COUNTIF($B$2:$B21,L$2)</f>
        <v>3</v>
      </c>
      <c r="M21" s="38">
        <f>COUNTIF($B$2:$B21,M$2)</f>
        <v>1</v>
      </c>
      <c r="N21" s="42">
        <f>VLOOKUP(H21,DISC,2)</f>
        <v>0.2</v>
      </c>
      <c r="O21" s="42">
        <f>VLOOKUP(I21,DISC,2)</f>
        <v>0.4</v>
      </c>
      <c r="P21" s="42">
        <f>VLOOKUP(J21,DISC,2)</f>
        <v>0.2</v>
      </c>
      <c r="Q21" s="42">
        <f>VLOOKUP(K21,DISC,2)</f>
        <v>0.4</v>
      </c>
      <c r="R21" s="42">
        <f>VLOOKUP(L21,DISC,2)</f>
        <v>0.4</v>
      </c>
      <c r="S21" s="42">
        <f>VLOOKUP(M21,DISC,2)</f>
        <v>0.75</v>
      </c>
    </row>
    <row r="22" spans="1:19">
      <c r="A22" s="9">
        <v>41809</v>
      </c>
      <c r="B22" s="10">
        <v>105</v>
      </c>
      <c r="C22" s="11">
        <v>350</v>
      </c>
      <c r="D22" s="22">
        <v>0.2</v>
      </c>
      <c r="E22" t="s">
        <v>8</v>
      </c>
      <c r="G22" s="28">
        <f>COUNTIF(B:B,B22)</f>
        <v>9</v>
      </c>
      <c r="H22" s="30">
        <f>COUNTIF($B$2:$B22,H$2)</f>
        <v>5</v>
      </c>
      <c r="I22" s="30">
        <f>COUNTIF($B$2:$B22,I$2)</f>
        <v>3</v>
      </c>
      <c r="J22" s="30">
        <f>COUNTIF($B$2:$B22,J$2)</f>
        <v>5</v>
      </c>
      <c r="K22" s="30">
        <f>COUNTIF($B$2:$B22,K$2)</f>
        <v>3</v>
      </c>
      <c r="L22" s="30">
        <f>COUNTIF($B$2:$B22,L$2)</f>
        <v>3</v>
      </c>
      <c r="M22" s="38">
        <f>COUNTIF($B$2:$B22,M$2)</f>
        <v>1</v>
      </c>
      <c r="N22" s="42">
        <f>VLOOKUP(H22,DISC,2)</f>
        <v>0.2</v>
      </c>
      <c r="O22" s="42">
        <f>VLOOKUP(I22,DISC,2)</f>
        <v>0.4</v>
      </c>
      <c r="P22" s="42">
        <f>VLOOKUP(J22,DISC,2)</f>
        <v>0.2</v>
      </c>
      <c r="Q22" s="42">
        <f>VLOOKUP(K22,DISC,2)</f>
        <v>0.4</v>
      </c>
      <c r="R22" s="42">
        <f>VLOOKUP(L22,DISC,2)</f>
        <v>0.4</v>
      </c>
      <c r="S22" s="42">
        <f>VLOOKUP(M22,DISC,2)</f>
        <v>0.75</v>
      </c>
    </row>
    <row r="23" spans="1:19">
      <c r="A23" s="9">
        <v>41810</v>
      </c>
      <c r="B23" s="10">
        <v>105</v>
      </c>
      <c r="C23" s="11">
        <v>350</v>
      </c>
      <c r="D23" s="23"/>
      <c r="G23" s="28">
        <f>COUNTIF(B:B,B23)</f>
        <v>9</v>
      </c>
      <c r="H23" s="30">
        <f>COUNTIF($B$2:$B23,H$2)</f>
        <v>5</v>
      </c>
      <c r="I23" s="30">
        <f>COUNTIF($B$2:$B23,I$2)</f>
        <v>3</v>
      </c>
      <c r="J23" s="30">
        <f>COUNTIF($B$2:$B23,J$2)</f>
        <v>5</v>
      </c>
      <c r="K23" s="30">
        <f>COUNTIF($B$2:$B23,K$2)</f>
        <v>4</v>
      </c>
      <c r="L23" s="30">
        <f>COUNTIF($B$2:$B23,L$2)</f>
        <v>3</v>
      </c>
      <c r="M23" s="38">
        <f>COUNTIF($B$2:$B23,M$2)</f>
        <v>1</v>
      </c>
      <c r="N23" s="42">
        <f>VLOOKUP(H23,DISC,2)</f>
        <v>0.2</v>
      </c>
      <c r="O23" s="42">
        <f>VLOOKUP(I23,DISC,2)</f>
        <v>0.4</v>
      </c>
      <c r="P23" s="42">
        <f>VLOOKUP(J23,DISC,2)</f>
        <v>0.2</v>
      </c>
      <c r="Q23" s="42">
        <f>VLOOKUP(K23,DISC,2)</f>
        <v>0.4</v>
      </c>
      <c r="R23" s="42">
        <f>VLOOKUP(L23,DISC,2)</f>
        <v>0.4</v>
      </c>
      <c r="S23" s="42">
        <f>VLOOKUP(M23,DISC,2)</f>
        <v>0.75</v>
      </c>
    </row>
    <row r="24" spans="1:19">
      <c r="A24" s="9">
        <v>41811</v>
      </c>
      <c r="B24" s="10">
        <v>105</v>
      </c>
      <c r="C24" s="11">
        <v>350</v>
      </c>
      <c r="D24" s="23"/>
      <c r="G24" s="28">
        <f>COUNTIF(B:B,B24)</f>
        <v>9</v>
      </c>
      <c r="H24" s="30">
        <f>COUNTIF($B$2:$B24,H$2)</f>
        <v>5</v>
      </c>
      <c r="I24" s="30">
        <f>COUNTIF($B$2:$B24,I$2)</f>
        <v>3</v>
      </c>
      <c r="J24" s="30">
        <f>COUNTIF($B$2:$B24,J$2)</f>
        <v>5</v>
      </c>
      <c r="K24" s="30">
        <f>COUNTIF($B$2:$B24,K$2)</f>
        <v>5</v>
      </c>
      <c r="L24" s="30">
        <f>COUNTIF($B$2:$B24,L$2)</f>
        <v>3</v>
      </c>
      <c r="M24" s="38">
        <f>COUNTIF($B$2:$B24,M$2)</f>
        <v>1</v>
      </c>
      <c r="N24" s="42">
        <f>VLOOKUP(H24,DISC,2)</f>
        <v>0.2</v>
      </c>
      <c r="O24" s="42">
        <f>VLOOKUP(I24,DISC,2)</f>
        <v>0.4</v>
      </c>
      <c r="P24" s="42">
        <f>VLOOKUP(J24,DISC,2)</f>
        <v>0.2</v>
      </c>
      <c r="Q24" s="42">
        <f>VLOOKUP(K24,DISC,2)</f>
        <v>0.2</v>
      </c>
      <c r="R24" s="42">
        <f>VLOOKUP(L24,DISC,2)</f>
        <v>0.4</v>
      </c>
      <c r="S24" s="42">
        <f>VLOOKUP(M24,DISC,2)</f>
        <v>0.75</v>
      </c>
    </row>
    <row r="25" spans="1:19">
      <c r="A25" s="9">
        <v>41812</v>
      </c>
      <c r="B25" s="10">
        <v>105</v>
      </c>
      <c r="C25" s="11">
        <v>350</v>
      </c>
      <c r="D25" s="23"/>
      <c r="G25" s="28">
        <f>COUNTIF(B:B,B25)</f>
        <v>9</v>
      </c>
      <c r="H25" s="30">
        <f>COUNTIF($B$2:$B25,H$2)</f>
        <v>5</v>
      </c>
      <c r="I25" s="30">
        <f>COUNTIF($B$2:$B25,I$2)</f>
        <v>3</v>
      </c>
      <c r="J25" s="30">
        <f>COUNTIF($B$2:$B25,J$2)</f>
        <v>5</v>
      </c>
      <c r="K25" s="30">
        <f>COUNTIF($B$2:$B25,K$2)</f>
        <v>6</v>
      </c>
      <c r="L25" s="30">
        <f>COUNTIF($B$2:$B25,L$2)</f>
        <v>3</v>
      </c>
      <c r="M25" s="38">
        <f>COUNTIF($B$2:$B25,M$2)</f>
        <v>1</v>
      </c>
      <c r="N25" s="42">
        <f>VLOOKUP(H25,DISC,2)</f>
        <v>0.2</v>
      </c>
      <c r="O25" s="42">
        <f>VLOOKUP(I25,DISC,2)</f>
        <v>0.4</v>
      </c>
      <c r="P25" s="42">
        <f>VLOOKUP(J25,DISC,2)</f>
        <v>0.2</v>
      </c>
      <c r="Q25" s="42">
        <f>VLOOKUP(K25,DISC,2)</f>
        <v>0.2</v>
      </c>
      <c r="R25" s="42">
        <f>VLOOKUP(L25,DISC,2)</f>
        <v>0.4</v>
      </c>
      <c r="S25" s="42">
        <f>VLOOKUP(M25,DISC,2)</f>
        <v>0.75</v>
      </c>
    </row>
    <row r="26" spans="1:19">
      <c r="A26" s="9">
        <v>41813</v>
      </c>
      <c r="B26" s="10">
        <v>105</v>
      </c>
      <c r="C26" s="11">
        <v>350</v>
      </c>
      <c r="D26" s="23"/>
      <c r="G26" s="28">
        <f>COUNTIF(B:B,B26)</f>
        <v>9</v>
      </c>
      <c r="H26" s="30">
        <f>COUNTIF($B$2:$B26,H$2)</f>
        <v>5</v>
      </c>
      <c r="I26" s="30">
        <f>COUNTIF($B$2:$B26,I$2)</f>
        <v>3</v>
      </c>
      <c r="J26" s="30">
        <f>COUNTIF($B$2:$B26,J$2)</f>
        <v>5</v>
      </c>
      <c r="K26" s="30">
        <f>COUNTIF($B$2:$B26,K$2)</f>
        <v>7</v>
      </c>
      <c r="L26" s="30">
        <f>COUNTIF($B$2:$B26,L$2)</f>
        <v>3</v>
      </c>
      <c r="M26" s="38">
        <f>COUNTIF($B$2:$B26,M$2)</f>
        <v>1</v>
      </c>
      <c r="N26" s="42">
        <f>VLOOKUP(H26,DISC,2)</f>
        <v>0.2</v>
      </c>
      <c r="O26" s="42">
        <f>VLOOKUP(I26,DISC,2)</f>
        <v>0.4</v>
      </c>
      <c r="P26" s="42">
        <f>VLOOKUP(J26,DISC,2)</f>
        <v>0.2</v>
      </c>
      <c r="Q26" s="42">
        <f>VLOOKUP(K26,DISC,2)</f>
        <v>0.2</v>
      </c>
      <c r="R26" s="42">
        <f>VLOOKUP(L26,DISC,2)</f>
        <v>0.4</v>
      </c>
      <c r="S26" s="42">
        <f>VLOOKUP(M26,DISC,2)</f>
        <v>0.75</v>
      </c>
    </row>
    <row r="27" spans="1:19">
      <c r="A27" s="9">
        <v>41814</v>
      </c>
      <c r="B27" s="10">
        <v>105</v>
      </c>
      <c r="C27" s="11">
        <v>350</v>
      </c>
      <c r="D27" s="23"/>
      <c r="G27" s="28">
        <f>COUNTIF(B:B,B27)</f>
        <v>9</v>
      </c>
      <c r="H27" s="30">
        <f>COUNTIF($B$2:$B27,H$2)</f>
        <v>5</v>
      </c>
      <c r="I27" s="30">
        <f>COUNTIF($B$2:$B27,I$2)</f>
        <v>3</v>
      </c>
      <c r="J27" s="30">
        <f>COUNTIF($B$2:$B27,J$2)</f>
        <v>5</v>
      </c>
      <c r="K27" s="30">
        <f>COUNTIF($B$2:$B27,K$2)</f>
        <v>8</v>
      </c>
      <c r="L27" s="30">
        <f>COUNTIF($B$2:$B27,L$2)</f>
        <v>3</v>
      </c>
      <c r="M27" s="38">
        <f>COUNTIF($B$2:$B27,M$2)</f>
        <v>1</v>
      </c>
      <c r="N27" s="42">
        <f>VLOOKUP(H27,DISC,2)</f>
        <v>0.2</v>
      </c>
      <c r="O27" s="42">
        <f>VLOOKUP(I27,DISC,2)</f>
        <v>0.4</v>
      </c>
      <c r="P27" s="42">
        <f>VLOOKUP(J27,DISC,2)</f>
        <v>0.2</v>
      </c>
      <c r="Q27" s="42">
        <f>VLOOKUP(K27,DISC,2)</f>
        <v>0.2</v>
      </c>
      <c r="R27" s="42">
        <f>VLOOKUP(L27,DISC,2)</f>
        <v>0.4</v>
      </c>
      <c r="S27" s="42">
        <f>VLOOKUP(M27,DISC,2)</f>
        <v>0.75</v>
      </c>
    </row>
    <row r="28" spans="1:19">
      <c r="A28" s="9">
        <v>41815</v>
      </c>
      <c r="B28" s="10">
        <v>105</v>
      </c>
      <c r="C28" s="11">
        <v>350</v>
      </c>
      <c r="D28" s="24"/>
      <c r="G28" s="28">
        <f>COUNTIF(B:B,B28)</f>
        <v>9</v>
      </c>
      <c r="H28" s="30">
        <f>COUNTIF($B$2:$B28,H$2)</f>
        <v>5</v>
      </c>
      <c r="I28" s="30">
        <f>COUNTIF($B$2:$B28,I$2)</f>
        <v>3</v>
      </c>
      <c r="J28" s="30">
        <f>COUNTIF($B$2:$B28,J$2)</f>
        <v>5</v>
      </c>
      <c r="K28" s="30">
        <f>COUNTIF($B$2:$B28,K$2)</f>
        <v>9</v>
      </c>
      <c r="L28" s="30">
        <f>COUNTIF($B$2:$B28,L$2)</f>
        <v>3</v>
      </c>
      <c r="M28" s="38">
        <f>COUNTIF($B$2:$B28,M$2)</f>
        <v>1</v>
      </c>
      <c r="N28" s="42">
        <f>VLOOKUP(H28,DISC,2)</f>
        <v>0.2</v>
      </c>
      <c r="O28" s="42">
        <f>VLOOKUP(I28,DISC,2)</f>
        <v>0.4</v>
      </c>
      <c r="P28" s="42">
        <f>VLOOKUP(J28,DISC,2)</f>
        <v>0.2</v>
      </c>
      <c r="Q28" s="42">
        <f>VLOOKUP(K28,DISC,2)</f>
        <v>0.2</v>
      </c>
      <c r="R28" s="42">
        <f>VLOOKUP(L28,DISC,2)</f>
        <v>0.4</v>
      </c>
      <c r="S28" s="42">
        <f>VLOOKUP(M28,DISC,2)</f>
        <v>0.75</v>
      </c>
    </row>
    <row r="29" spans="1:19">
      <c r="A29" s="2">
        <v>41816</v>
      </c>
      <c r="B29" s="4">
        <v>104</v>
      </c>
      <c r="C29" s="3">
        <v>220</v>
      </c>
      <c r="D29" s="12">
        <v>0.75</v>
      </c>
      <c r="G29" s="28">
        <f>COUNTIF(B:B,B29)</f>
        <v>4</v>
      </c>
      <c r="H29" s="30">
        <f>COUNTIF($B$2:$B29,H$2)</f>
        <v>5</v>
      </c>
      <c r="I29" s="30">
        <f>COUNTIF($B$2:$B29,I$2)</f>
        <v>4</v>
      </c>
      <c r="J29" s="30">
        <f>COUNTIF($B$2:$B29,J$2)</f>
        <v>5</v>
      </c>
      <c r="K29" s="30">
        <f>COUNTIF($B$2:$B29,K$2)</f>
        <v>9</v>
      </c>
      <c r="L29" s="30">
        <f>COUNTIF($B$2:$B29,L$2)</f>
        <v>3</v>
      </c>
      <c r="M29" s="38">
        <f>COUNTIF($B$2:$B29,M$2)</f>
        <v>1</v>
      </c>
      <c r="N29" s="42">
        <f>VLOOKUP(H29,DISC,2)</f>
        <v>0.2</v>
      </c>
      <c r="O29" s="42">
        <f>VLOOKUP(I29,DISC,2)</f>
        <v>0.4</v>
      </c>
      <c r="P29" s="42">
        <f>VLOOKUP(J29,DISC,2)</f>
        <v>0.2</v>
      </c>
      <c r="Q29" s="42">
        <f>VLOOKUP(K29,DISC,2)</f>
        <v>0.2</v>
      </c>
      <c r="R29" s="42">
        <f>VLOOKUP(L29,DISC,2)</f>
        <v>0.4</v>
      </c>
      <c r="S29" s="42">
        <f>VLOOKUP(M29,DISC,2)</f>
        <v>0.75</v>
      </c>
    </row>
    <row r="30" spans="1:19">
      <c r="A30" s="2">
        <v>41817</v>
      </c>
      <c r="B30" s="4">
        <v>102</v>
      </c>
      <c r="C30" s="3">
        <v>280</v>
      </c>
      <c r="D30" s="12">
        <v>0.75</v>
      </c>
      <c r="G30" s="28">
        <f>COUNTIF(B:B,B30)</f>
        <v>4</v>
      </c>
      <c r="H30" s="30">
        <f>COUNTIF($B$2:$B30,H$2)</f>
        <v>5</v>
      </c>
      <c r="I30" s="30">
        <f>COUNTIF($B$2:$B30,I$2)</f>
        <v>4</v>
      </c>
      <c r="J30" s="30">
        <f>COUNTIF($B$2:$B30,J$2)</f>
        <v>5</v>
      </c>
      <c r="K30" s="30">
        <f>COUNTIF($B$2:$B30,K$2)</f>
        <v>9</v>
      </c>
      <c r="L30" s="30">
        <f>COUNTIF($B$2:$B30,L$2)</f>
        <v>4</v>
      </c>
      <c r="M30" s="38">
        <f>COUNTIF($B$2:$B30,M$2)</f>
        <v>1</v>
      </c>
      <c r="N30" s="42">
        <f>VLOOKUP(H30,DISC,2)</f>
        <v>0.2</v>
      </c>
      <c r="O30" s="42">
        <f>VLOOKUP(I30,DISC,2)</f>
        <v>0.4</v>
      </c>
      <c r="P30" s="42">
        <f>VLOOKUP(J30,DISC,2)</f>
        <v>0.2</v>
      </c>
      <c r="Q30" s="42">
        <f>VLOOKUP(K30,DISC,2)</f>
        <v>0.2</v>
      </c>
      <c r="R30" s="42">
        <f>VLOOKUP(L30,DISC,2)</f>
        <v>0.4</v>
      </c>
      <c r="S30" s="42">
        <f>VLOOKUP(M30,DISC,2)</f>
        <v>0.75</v>
      </c>
    </row>
    <row r="31" spans="1:19">
      <c r="A31" s="13">
        <v>41818</v>
      </c>
      <c r="B31" s="1">
        <v>109</v>
      </c>
      <c r="C31" s="14">
        <v>180</v>
      </c>
      <c r="D31" s="15">
        <v>0.4</v>
      </c>
      <c r="E31" s="25" t="s">
        <v>7</v>
      </c>
      <c r="G31" s="28">
        <f>COUNTIF(B:B,B31)</f>
        <v>4</v>
      </c>
      <c r="H31" s="30">
        <f>COUNTIF($B$2:$B31,H$2)</f>
        <v>5</v>
      </c>
      <c r="I31" s="30">
        <f>COUNTIF($B$2:$B31,I$2)</f>
        <v>4</v>
      </c>
      <c r="J31" s="30">
        <f>COUNTIF($B$2:$B31,J$2)</f>
        <v>5</v>
      </c>
      <c r="K31" s="30">
        <f>COUNTIF($B$2:$B31,K$2)</f>
        <v>9</v>
      </c>
      <c r="L31" s="30">
        <f>COUNTIF($B$2:$B31,L$2)</f>
        <v>4</v>
      </c>
      <c r="M31" s="38">
        <f>COUNTIF($B$2:$B31,M$2)</f>
        <v>2</v>
      </c>
      <c r="N31" s="42">
        <f>VLOOKUP(H31,DISC,2)</f>
        <v>0.2</v>
      </c>
      <c r="O31" s="42">
        <f>VLOOKUP(I31,DISC,2)</f>
        <v>0.4</v>
      </c>
      <c r="P31" s="42">
        <f>VLOOKUP(J31,DISC,2)</f>
        <v>0.2</v>
      </c>
      <c r="Q31" s="42">
        <f>VLOOKUP(K31,DISC,2)</f>
        <v>0.2</v>
      </c>
      <c r="R31" s="42">
        <f>VLOOKUP(L31,DISC,2)</f>
        <v>0.4</v>
      </c>
      <c r="S31" s="42">
        <f>VLOOKUP(M31,DISC,2)</f>
        <v>0.4</v>
      </c>
    </row>
    <row r="32" spans="1:19">
      <c r="A32" s="13">
        <v>41819</v>
      </c>
      <c r="B32" s="1">
        <v>109</v>
      </c>
      <c r="C32" s="14">
        <v>180</v>
      </c>
      <c r="D32" s="16"/>
      <c r="G32" s="28">
        <f>COUNTIF(B:B,B32)</f>
        <v>4</v>
      </c>
      <c r="H32" s="30">
        <f>COUNTIF($B$2:$B32,H$2)</f>
        <v>5</v>
      </c>
      <c r="I32" s="30">
        <f>COUNTIF($B$2:$B32,I$2)</f>
        <v>4</v>
      </c>
      <c r="J32" s="30">
        <f>COUNTIF($B$2:$B32,J$2)</f>
        <v>5</v>
      </c>
      <c r="K32" s="30">
        <f>COUNTIF($B$2:$B32,K$2)</f>
        <v>9</v>
      </c>
      <c r="L32" s="30">
        <f>COUNTIF($B$2:$B32,L$2)</f>
        <v>4</v>
      </c>
      <c r="M32" s="38">
        <f>COUNTIF($B$2:$B32,M$2)</f>
        <v>3</v>
      </c>
      <c r="N32" s="42">
        <f>VLOOKUP(H32,DISC,2)</f>
        <v>0.2</v>
      </c>
      <c r="O32" s="42">
        <f>VLOOKUP(I32,DISC,2)</f>
        <v>0.4</v>
      </c>
      <c r="P32" s="42">
        <f>VLOOKUP(J32,DISC,2)</f>
        <v>0.2</v>
      </c>
      <c r="Q32" s="42">
        <f>VLOOKUP(K32,DISC,2)</f>
        <v>0.2</v>
      </c>
      <c r="R32" s="42">
        <f>VLOOKUP(L32,DISC,2)</f>
        <v>0.4</v>
      </c>
      <c r="S32" s="42">
        <f>VLOOKUP(M32,DISC,2)</f>
        <v>0.4</v>
      </c>
    </row>
    <row r="33" spans="1:19">
      <c r="A33" s="13">
        <v>41820</v>
      </c>
      <c r="B33" s="1">
        <v>109</v>
      </c>
      <c r="C33" s="14">
        <v>180</v>
      </c>
      <c r="D33" s="17"/>
      <c r="G33" s="28">
        <f>COUNTIF(B:B,B33)</f>
        <v>4</v>
      </c>
      <c r="H33" s="31">
        <f>COUNTIF($B$2:$B33,H$2)</f>
        <v>5</v>
      </c>
      <c r="I33" s="31">
        <f>COUNTIF($B$2:$B33,I$2)</f>
        <v>4</v>
      </c>
      <c r="J33" s="31">
        <f>COUNTIF($B$2:$B33,J$2)</f>
        <v>5</v>
      </c>
      <c r="K33" s="31">
        <f>COUNTIF($B$2:$B33,K$2)</f>
        <v>9</v>
      </c>
      <c r="L33" s="31">
        <f>COUNTIF($B$2:$B33,L$2)</f>
        <v>4</v>
      </c>
      <c r="M33" s="39">
        <f>COUNTIF($B$2:$B33,M$2)</f>
        <v>4</v>
      </c>
      <c r="N33" s="43">
        <f>VLOOKUP(H33,DISC,2)</f>
        <v>0.2</v>
      </c>
      <c r="O33" s="43">
        <f>VLOOKUP(I33,DISC,2)</f>
        <v>0.4</v>
      </c>
      <c r="P33" s="43">
        <f>VLOOKUP(J33,DISC,2)</f>
        <v>0.2</v>
      </c>
      <c r="Q33" s="43">
        <f>VLOOKUP(K33,DISC,2)</f>
        <v>0.2</v>
      </c>
      <c r="R33" s="43">
        <f>VLOOKUP(L33,DISC,2)</f>
        <v>0.4</v>
      </c>
      <c r="S33" s="43">
        <f>VLOOKUP(M33,DISC,2)</f>
        <v>0.4</v>
      </c>
    </row>
  </sheetData>
  <mergeCells count="8">
    <mergeCell ref="H1:M1"/>
    <mergeCell ref="G1:G2"/>
    <mergeCell ref="N1:S1"/>
    <mergeCell ref="D31:D33"/>
    <mergeCell ref="D6:D9"/>
    <mergeCell ref="D14:D15"/>
    <mergeCell ref="D22:D28"/>
    <mergeCell ref="D11:D12"/>
  </mergeCells>
  <conditionalFormatting sqref="H3:S33">
    <cfRule type="expression" dxfId="0" priority="2">
      <formula>OR(H3=H2,H3=0)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DISC</vt:lpstr>
      <vt:lpstr>ورقة1!Extract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tareq</cp:lastModifiedBy>
  <dcterms:created xsi:type="dcterms:W3CDTF">2014-06-04T02:18:29Z</dcterms:created>
  <dcterms:modified xsi:type="dcterms:W3CDTF">2014-06-04T13:45:25Z</dcterms:modified>
</cp:coreProperties>
</file>